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4B nafta automat 2025\14. Kompletace RD\Žádost o součinnost\"/>
    </mc:Choice>
  </mc:AlternateContent>
  <xr:revisionPtr revIDLastSave="0" documentId="13_ncr:1_{D64AC8CD-4FC3-4E19-8E1B-AE3D2FADE4A7}" xr6:coauthVersionLast="47" xr6:coauthVersionMax="47" xr10:uidLastSave="{00000000-0000-0000-0000-000000000000}"/>
  <bookViews>
    <workbookView xWindow="270" yWindow="165" windowWidth="15225" windowHeight="15330" xr2:uid="{00000000-000D-0000-FFFF-FFFF00000000}"/>
  </bookViews>
  <sheets>
    <sheet name="4B nafta automat" sheetId="1" r:id="rId1"/>
  </sheets>
  <definedNames>
    <definedName name="_xlnm.Print_Area" localSheetId="0">'4B nafta automat'!$A$1:$E$71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l="1"/>
  <c r="A18" i="1" s="1"/>
  <c r="A20" i="1" s="1"/>
  <c r="A21" i="1" s="1"/>
  <c r="A22" i="1" s="1"/>
  <c r="A24" i="1" s="1"/>
  <c r="A25" i="1" s="1"/>
  <c r="A26" i="1" s="1"/>
  <c r="A28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l="1"/>
  <c r="A48" i="1" s="1"/>
  <c r="A49" i="1" s="1"/>
  <c r="A50" i="1" s="1"/>
  <c r="A51" i="1" s="1"/>
  <c r="A52" i="1" s="1"/>
  <c r="A53" i="1" s="1"/>
  <c r="A54" i="1" s="1"/>
  <c r="A56" i="1" s="1"/>
  <c r="A57" i="1" l="1"/>
  <c r="A58" i="1" s="1"/>
  <c r="A59" i="1" s="1"/>
  <c r="A60" i="1" s="1"/>
  <c r="A61" i="1" s="1"/>
  <c r="A62" i="1" s="1"/>
  <c r="A63" i="1" s="1"/>
  <c r="A64" i="1" l="1"/>
  <c r="A65" i="1" l="1"/>
  <c r="A66" i="1" s="1"/>
  <c r="A68" i="1" s="1"/>
  <c r="A69" i="1" s="1"/>
  <c r="A70" i="1" s="1"/>
  <c r="A71" i="1" s="1"/>
</calcChain>
</file>

<file path=xl/sharedStrings.xml><?xml version="1.0" encoding="utf-8"?>
<sst xmlns="http://schemas.openxmlformats.org/spreadsheetml/2006/main" count="200" uniqueCount="128">
  <si>
    <t>Požadavky Zadavatele (Kupujícího)</t>
  </si>
  <si>
    <t>Nabídka dodavatele (Prodávajícího)</t>
  </si>
  <si>
    <t>Parametr</t>
  </si>
  <si>
    <t>Požadavek Zadavatele (Kupujícího)</t>
  </si>
  <si>
    <t xml:space="preserve">Splněno </t>
  </si>
  <si>
    <t>Konkrétní popis splnění požadavku</t>
  </si>
  <si>
    <t>STANDARDNÍ VÝBAVA A PŘÍSLUŠENSTVÍ</t>
  </si>
  <si>
    <t>OBECNĚ</t>
  </si>
  <si>
    <t>Tovární značka</t>
  </si>
  <si>
    <t>/</t>
  </si>
  <si>
    <t>Obchodní označení modelu</t>
  </si>
  <si>
    <t>Provedení karoserie</t>
  </si>
  <si>
    <t>Počet dveří</t>
  </si>
  <si>
    <t>Počet míst k sezení</t>
  </si>
  <si>
    <t>MOTOR</t>
  </si>
  <si>
    <t>Motor</t>
  </si>
  <si>
    <t>Palivo</t>
  </si>
  <si>
    <t>Výkon [kW]</t>
  </si>
  <si>
    <t>Točivý moment [Nm]</t>
  </si>
  <si>
    <t xml:space="preserve">Převodovka </t>
  </si>
  <si>
    <t>Pohon kol</t>
  </si>
  <si>
    <t>4 x 4</t>
  </si>
  <si>
    <t>ROZMĚRY</t>
  </si>
  <si>
    <t>min. 2600</t>
  </si>
  <si>
    <t>Objem palivové nádrže [dm3]</t>
  </si>
  <si>
    <t>min. 45</t>
  </si>
  <si>
    <t>BEZPEČNOST</t>
  </si>
  <si>
    <t>Airbagy</t>
  </si>
  <si>
    <t>min. 6 airbagů</t>
  </si>
  <si>
    <t>ANO</t>
  </si>
  <si>
    <t>Aktivní systém prevence čelního nárazu</t>
  </si>
  <si>
    <t>INTERIÉR</t>
  </si>
  <si>
    <t>Převládající barva interiéru</t>
  </si>
  <si>
    <t>šedá nebo černá; případně kombinace obou barev</t>
  </si>
  <si>
    <t>VÝBAVA A FUNKČNOST</t>
  </si>
  <si>
    <t xml:space="preserve">Klimatizace </t>
  </si>
  <si>
    <t>automatická</t>
  </si>
  <si>
    <t>Tempomat nebo adaptivní tempomat</t>
  </si>
  <si>
    <t>Centrální zamykání</t>
  </si>
  <si>
    <t>bezklíčové</t>
  </si>
  <si>
    <t>Okna</t>
  </si>
  <si>
    <t>elektrické stahování oken minimálně předních dveří</t>
  </si>
  <si>
    <t>zadní stěrač s ostřikovačem v případě karoserie Kombi nebo Crossover nebo SUV nebo Hatchback nebo Liftback</t>
  </si>
  <si>
    <t>Audiosystém</t>
  </si>
  <si>
    <t>originální z výroby a integrovaný v palubní desce</t>
  </si>
  <si>
    <t>Palubní počítač</t>
  </si>
  <si>
    <t>Handsfree sada</t>
  </si>
  <si>
    <t>Handsfree - bluetooth, handsfree jako jedna z funkcí integrovaného autorádia (vestavěné společně s rádiem)</t>
  </si>
  <si>
    <t>Multimediální systém vybavený rozhraním Apple Carplay a Android Auto</t>
  </si>
  <si>
    <t xml:space="preserve">USB port [k nabíjení, případně propojení se systémem vozu] </t>
  </si>
  <si>
    <t>min. 1</t>
  </si>
  <si>
    <t>Volant</t>
  </si>
  <si>
    <t>výškově a podélně nastavitelný</t>
  </si>
  <si>
    <t>Sedadla</t>
  </si>
  <si>
    <t>dělená a sklopná zadní opěradla</t>
  </si>
  <si>
    <t>výškově nastavitelné sedadlo řidiče</t>
  </si>
  <si>
    <t>elektricky ovládaná</t>
  </si>
  <si>
    <t>Koberce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</si>
  <si>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</si>
  <si>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>Povinná výbava</t>
  </si>
  <si>
    <t>Záruka na jakost vozidla</t>
  </si>
  <si>
    <t>Speciální záruky na lak a neprorezavění karoserie</t>
  </si>
  <si>
    <t>NADSTANDARDNÍ VÝBAVA</t>
  </si>
  <si>
    <t>Základní nebo podélné střešní nosiče, prolisy v karoserii, nebo jiný systém umožňující přímou montáž střešních příčníků</t>
  </si>
  <si>
    <t>Středová loketní opěrka vpředu</t>
  </si>
  <si>
    <t>Středová loketní opěrka vzadu</t>
  </si>
  <si>
    <t>Sněhové řetězy</t>
  </si>
  <si>
    <t>Reflexní vesty pro všechny cestující</t>
  </si>
  <si>
    <t>FAKULTATIVNÍ BARVA</t>
  </si>
  <si>
    <t xml:space="preserve">Barva karoserie </t>
  </si>
  <si>
    <t>červená</t>
  </si>
  <si>
    <t>modrá</t>
  </si>
  <si>
    <t>bílá</t>
  </si>
  <si>
    <t>černá</t>
  </si>
  <si>
    <t>Obchodní označení modelu (včetně výbavového stupně)</t>
  </si>
  <si>
    <t>min. 130</t>
  </si>
  <si>
    <t>Rozvor [mm] dle technické dokumentace vozidla</t>
  </si>
  <si>
    <t>min. 535</t>
  </si>
  <si>
    <t>Přední mlhové světlomety nebo typ světlometů nahrazující funkci předních mlhových světlometů</t>
  </si>
  <si>
    <t>požadovány alespoň dva ovladače</t>
  </si>
  <si>
    <t>na vozidle namontována kola dle ročního období v okamžiku dodání, tj. zimní v období mezi 15. 10. a 31. 3., ve zbývajícím období letní; součástí dodávky i kola pro opačné období</t>
  </si>
  <si>
    <t>sada disků zvlášť pro letní i zimní pneu, tj. celkem dvě sady disků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</si>
  <si>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</si>
  <si>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</si>
  <si>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t>Hasicí přístroj [práškový min. 0,5 kg]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</si>
  <si>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</si>
  <si>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tónovaná (max. dle legislativy)</t>
  </si>
  <si>
    <t>požadovány gumové koberce vpředu i vzadu a v zavazadlovém prostoru; koberce pocházející z originálního příslušenství výrobce</t>
  </si>
  <si>
    <t>Základní objem zavazadlového prostoru měřený metodou VDA V210 v dm3</t>
  </si>
  <si>
    <t>Osobní vozidla 4B nafta automat</t>
  </si>
  <si>
    <t>AA/AB/AC/AF</t>
  </si>
  <si>
    <t>4 - 5</t>
  </si>
  <si>
    <t>vznětový</t>
  </si>
  <si>
    <t>motorová nafta</t>
  </si>
  <si>
    <t>rezervní kolo nebo dojezdové kolo. U vozidla, u kterého se z výroby nedodává rezervní nebo dojezdové kolo, nebo u vozidla s mild-hybridní technologií lze nahradit rezervní kolo nebo dojezdové kolo lepicí sadou</t>
  </si>
  <si>
    <t>min. 300</t>
  </si>
  <si>
    <t>Vnější zpětná zrcátka</t>
  </si>
  <si>
    <t xml:space="preserve">letní pneu na ocelových discích nebo letní pneu na litých discích včetně sady kompatibilních bezpečnostních šroubů kol </t>
  </si>
  <si>
    <t xml:space="preserve">zimní pneu na ocelých discích nebo zimní pneu na litých discích včetně sady kompatibilních bezpečnostních šroubů kol </t>
  </si>
  <si>
    <t>Parkovací senzory vzadu a/nebo parkovací kamera vzadu</t>
  </si>
  <si>
    <t>Vyhřívaná vnější zpětná zrcátka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</si>
  <si>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</si>
  <si>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</si>
  <si>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Instalovaná dělicí síť mezi zavazadlovým prostorem a prostorem pro cestující, případně možnost dodatečné instalace dělicí sítě v autorizovaném servisu výrobce bez ztráty záruky na vozidlo (případná dodatečná instalace je součástí nabídkové ceny za nadstandardní výbavu), nebo ochranná mříž mezi zavazadlovým prostorem a prostorem pro cestující, případně možnost dodatečné montáže ochranné mříže v autorizovaném servisu výrobce bez ztráty záruky na vozidlo (případná dodatečná montáž je součástí nabídkové ceny za nadstandardní výbavu)</t>
  </si>
  <si>
    <t>BMW</t>
  </si>
  <si>
    <t xml:space="preserve">X1 23D xDrive </t>
  </si>
  <si>
    <t>AF</t>
  </si>
  <si>
    <t>SAV/SUV</t>
  </si>
  <si>
    <t>Adaptivní LED světlomety</t>
  </si>
  <si>
    <t xml:space="preserve">Antracitová </t>
  </si>
  <si>
    <t>Tempomat, možnost odemknutí za měsíční/jednorázový poplatek adaptivního tempomatu. Vozidlo vybaveno tzv. přípravou pro adaptivní tempomat</t>
  </si>
  <si>
    <t xml:space="preserve">přední a zadní </t>
  </si>
  <si>
    <t xml:space="preserve">ANO SUV </t>
  </si>
  <si>
    <t>2x USB - C</t>
  </si>
  <si>
    <t xml:space="preserve"> lité disky včetně bezpečnostních šroubů kol. 1 sada bezpečnostních šroubů pro obě sady disků. </t>
  </si>
  <si>
    <t xml:space="preserve">Lité disky </t>
  </si>
  <si>
    <t>Lepící sada u vozidla, u kterého se z výroby nedodává rezervní nebo dojezdové kolo, nebo u vozidla s mild-hybridní technologií)</t>
  </si>
  <si>
    <t>BMW Repair Inclusive 5 let anebo 200.000 Km</t>
  </si>
  <si>
    <t>na lak 2 roky, délka záruky na neprorezavění karoserie 12 let</t>
  </si>
  <si>
    <t xml:space="preserve">Střešní ližiny
</t>
  </si>
  <si>
    <t>Parkovací senzory kolem vozidla a parkovací kamera vzadu + automatický parkovací asistent</t>
  </si>
  <si>
    <t>NENÍ RELEVANTNÍ</t>
  </si>
  <si>
    <t>Dodání z výroby - elektricky ovladatelné tažné zařízení</t>
  </si>
  <si>
    <t xml:space="preserve">Dělící síť z výroby, která je demontovatelná. </t>
  </si>
  <si>
    <t xml:space="preserve"> jeden digitální a jeden fyzický a dále možnost mít klíč v telefonu. </t>
  </si>
  <si>
    <t>NENÍ RELEVANTNÍ Vozidlo je vybaveno pneu na litých discích včetně bezpečnostních šroubů kol již ve standardní výbavě</t>
  </si>
  <si>
    <t>Příloha č. 2 Rámcové dohody – Technická specifikace 4B nafta automat</t>
  </si>
  <si>
    <t xml:space="preserve">Hasicí přístroj [práškový min. 0,5 kg] umístěný pod sedadlem spolujezdce. Příprava pro montáž z výroby, dodání přístroje dealerem.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</si>
</sst>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4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1" xfId="1" applyFont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7" borderId="0" xfId="0" applyFill="1"/>
    <xf numFmtId="0" fontId="5" fillId="5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 vertical="center" wrapText="1"/>
      <protection locked="0"/>
    </xf>
    <xf numFmtId="0" fontId="5" fillId="6" borderId="1" xfId="1" applyFont="1" applyFill="1" applyBorder="1" applyAlignment="1" applyProtection="1">
      <alignment horizontal="center" vertical="center" wrapText="1"/>
      <protection locked="0"/>
    </xf>
    <xf numFmtId="0" fontId="2" fillId="5" borderId="1" xfId="1" applyFont="1" applyFill="1" applyBorder="1" applyAlignment="1" applyProtection="1">
      <alignment horizontal="center" vertical="center" wrapText="1"/>
      <protection locked="0"/>
    </xf>
    <xf numFmtId="0" fontId="2" fillId="6" borderId="1" xfId="1" applyFont="1" applyFill="1" applyBorder="1" applyAlignment="1" applyProtection="1">
      <alignment horizontal="center" vertical="center" wrapText="1"/>
      <protection locked="0"/>
    </xf>
    <xf numFmtId="0" fontId="0" fillId="6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5" borderId="1" xfId="3" applyFont="1" applyFill="1" applyBorder="1" applyAlignment="1">
      <alignment horizontal="center" wrapText="1"/>
    </xf>
    <xf numFmtId="0" fontId="2" fillId="5" borderId="5" xfId="3" applyFont="1" applyFill="1" applyBorder="1" applyAlignment="1">
      <alignment horizontal="center" wrapText="1"/>
    </xf>
    <xf numFmtId="0" fontId="2" fillId="8" borderId="1" xfId="0" applyFont="1" applyFill="1" applyBorder="1" applyAlignment="1">
      <alignment horizontal="center" vertical="center"/>
    </xf>
    <xf numFmtId="0" fontId="4" fillId="6" borderId="11" xfId="1" applyFont="1" applyFill="1" applyBorder="1" applyAlignment="1" applyProtection="1">
      <alignment horizontal="center" vertical="center" wrapText="1"/>
      <protection locked="0"/>
    </xf>
    <xf numFmtId="0" fontId="8" fillId="7" borderId="6" xfId="3" applyFont="1" applyFill="1" applyBorder="1" applyAlignment="1">
      <alignment horizontal="center" vertical="center" wrapText="1"/>
    </xf>
    <xf numFmtId="0" fontId="8" fillId="7" borderId="0" xfId="3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9" fillId="7" borderId="6" xfId="3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0" xfId="0" applyFont="1" applyFill="1" applyBorder="1" applyAlignment="1">
      <alignment horizontal="center" vertical="center"/>
    </xf>
    <xf numFmtId="0" fontId="2" fillId="5" borderId="1" xfId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4" borderId="5" xfId="1" applyFont="1" applyFill="1" applyBorder="1" applyAlignment="1" applyProtection="1">
      <alignment horizontal="center" vertical="center" wrapText="1"/>
      <protection locked="0"/>
    </xf>
    <xf numFmtId="0" fontId="2" fillId="4" borderId="6" xfId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4">
    <cellStyle name="Normal" xfId="3" xr:uid="{00000000-0005-0000-0000-000000000000}"/>
    <cellStyle name="Normální" xfId="0" builtinId="0"/>
    <cellStyle name="Normální 2 2" xfId="1" xr:uid="{00000000-0005-0000-0000-000002000000}"/>
    <cellStyle name="Normální 2 2 2" xfId="2" xr:uid="{00000000-0005-0000-0000-000003000000}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1"/>
  <sheetViews>
    <sheetView tabSelected="1" topLeftCell="A58" zoomScale="80" zoomScaleNormal="80" workbookViewId="0">
      <selection activeCell="G63" sqref="G63"/>
    </sheetView>
  </sheetViews>
  <sheetFormatPr defaultColWidth="8.85546875" defaultRowHeight="15" x14ac:dyDescent="0.25"/>
  <cols>
    <col min="1" max="1" width="22.85546875" customWidth="1"/>
    <col min="2" max="2" width="21.85546875" customWidth="1"/>
    <col min="3" max="3" width="27.85546875" customWidth="1"/>
    <col min="4" max="4" width="19.85546875" customWidth="1"/>
    <col min="5" max="5" width="43.85546875" customWidth="1"/>
  </cols>
  <sheetData>
    <row r="1" spans="1:5" ht="25.5" customHeight="1" x14ac:dyDescent="0.25">
      <c r="A1" s="37" t="s">
        <v>126</v>
      </c>
      <c r="B1" s="38"/>
      <c r="C1" s="38"/>
      <c r="D1" s="38"/>
      <c r="E1" s="39"/>
    </row>
    <row r="2" spans="1:5" ht="31.5" customHeight="1" x14ac:dyDescent="0.25">
      <c r="A2" s="57" t="s">
        <v>89</v>
      </c>
      <c r="B2" s="58"/>
      <c r="C2" s="58"/>
      <c r="D2" s="58"/>
      <c r="E2" s="58"/>
    </row>
    <row r="3" spans="1:5" ht="30" customHeight="1" x14ac:dyDescent="0.25">
      <c r="A3" s="41" t="s">
        <v>0</v>
      </c>
      <c r="B3" s="41"/>
      <c r="C3" s="41"/>
      <c r="D3" s="59" t="s">
        <v>1</v>
      </c>
      <c r="E3" s="59"/>
    </row>
    <row r="4" spans="1:5" ht="29.25" customHeight="1" x14ac:dyDescent="0.25">
      <c r="A4" s="41" t="s">
        <v>2</v>
      </c>
      <c r="B4" s="41"/>
      <c r="C4" s="1" t="s">
        <v>3</v>
      </c>
      <c r="D4" s="31" t="s">
        <v>4</v>
      </c>
      <c r="E4" s="31" t="s">
        <v>5</v>
      </c>
    </row>
    <row r="5" spans="1:5" ht="39" customHeight="1" x14ac:dyDescent="0.25">
      <c r="A5" s="60" t="s">
        <v>6</v>
      </c>
      <c r="B5" s="61"/>
      <c r="C5" s="61"/>
      <c r="D5" s="61"/>
      <c r="E5" s="61"/>
    </row>
    <row r="6" spans="1:5" ht="27.75" customHeight="1" x14ac:dyDescent="0.25">
      <c r="A6" s="41" t="s">
        <v>7</v>
      </c>
      <c r="B6" s="41"/>
      <c r="C6" s="41"/>
      <c r="D6" s="41"/>
      <c r="E6" s="41"/>
    </row>
    <row r="7" spans="1:5" ht="21.6" customHeight="1" x14ac:dyDescent="0.25">
      <c r="A7" s="2">
        <v>1</v>
      </c>
      <c r="B7" s="3" t="s">
        <v>8</v>
      </c>
      <c r="C7" s="4" t="s">
        <v>8</v>
      </c>
      <c r="D7" s="5" t="s">
        <v>9</v>
      </c>
      <c r="E7" s="6" t="s">
        <v>104</v>
      </c>
    </row>
    <row r="8" spans="1:5" ht="30.6" customHeight="1" x14ac:dyDescent="0.25">
      <c r="A8" s="2">
        <v>2</v>
      </c>
      <c r="B8" s="3" t="s">
        <v>10</v>
      </c>
      <c r="C8" s="4" t="s">
        <v>74</v>
      </c>
      <c r="D8" s="5" t="s">
        <v>9</v>
      </c>
      <c r="E8" s="9" t="s">
        <v>105</v>
      </c>
    </row>
    <row r="9" spans="1:5" ht="60" customHeight="1" x14ac:dyDescent="0.25">
      <c r="A9" s="2">
        <v>3</v>
      </c>
      <c r="B9" s="3" t="s">
        <v>11</v>
      </c>
      <c r="C9" s="7" t="s">
        <v>90</v>
      </c>
      <c r="D9" s="8" t="s">
        <v>106</v>
      </c>
      <c r="E9" s="9" t="s">
        <v>107</v>
      </c>
    </row>
    <row r="10" spans="1:5" ht="31.5" customHeight="1" x14ac:dyDescent="0.25">
      <c r="A10" s="2">
        <v>4</v>
      </c>
      <c r="B10" s="3" t="s">
        <v>12</v>
      </c>
      <c r="C10" s="35" t="s">
        <v>91</v>
      </c>
      <c r="D10" s="8" t="s">
        <v>29</v>
      </c>
      <c r="E10" s="9">
        <v>5</v>
      </c>
    </row>
    <row r="11" spans="1:5" ht="18" customHeight="1" x14ac:dyDescent="0.25">
      <c r="A11" s="2">
        <v>5</v>
      </c>
      <c r="B11" s="3" t="s">
        <v>13</v>
      </c>
      <c r="C11" s="7">
        <v>5</v>
      </c>
      <c r="D11" s="8" t="s">
        <v>29</v>
      </c>
      <c r="E11" s="11"/>
    </row>
    <row r="12" spans="1:5" ht="27.75" customHeight="1" x14ac:dyDescent="0.25">
      <c r="A12" s="41" t="s">
        <v>14</v>
      </c>
      <c r="B12" s="41"/>
      <c r="C12" s="41"/>
      <c r="D12" s="41"/>
      <c r="E12" s="41"/>
    </row>
    <row r="13" spans="1:5" ht="18.600000000000001" customHeight="1" x14ac:dyDescent="0.25">
      <c r="A13" s="2">
        <f>A11+1</f>
        <v>6</v>
      </c>
      <c r="B13" s="3" t="s">
        <v>15</v>
      </c>
      <c r="C13" s="7" t="s">
        <v>92</v>
      </c>
      <c r="D13" s="8" t="s">
        <v>29</v>
      </c>
      <c r="E13" s="11"/>
    </row>
    <row r="14" spans="1:5" ht="29.1" customHeight="1" x14ac:dyDescent="0.25">
      <c r="A14" s="2">
        <f>A13+1</f>
        <v>7</v>
      </c>
      <c r="B14" s="3" t="s">
        <v>16</v>
      </c>
      <c r="C14" s="7" t="s">
        <v>93</v>
      </c>
      <c r="D14" s="8" t="s">
        <v>29</v>
      </c>
      <c r="E14" s="11"/>
    </row>
    <row r="15" spans="1:5" ht="27" customHeight="1" x14ac:dyDescent="0.25">
      <c r="A15" s="2">
        <f t="shared" ref="A15:A16" si="0">A14+1</f>
        <v>8</v>
      </c>
      <c r="B15" s="3" t="s">
        <v>17</v>
      </c>
      <c r="C15" s="7" t="s">
        <v>75</v>
      </c>
      <c r="D15" s="8" t="s">
        <v>29</v>
      </c>
      <c r="E15" s="9">
        <v>155</v>
      </c>
    </row>
    <row r="16" spans="1:5" ht="29.45" customHeight="1" x14ac:dyDescent="0.25">
      <c r="A16" s="2">
        <f t="shared" si="0"/>
        <v>9</v>
      </c>
      <c r="B16" s="3" t="s">
        <v>18</v>
      </c>
      <c r="C16" s="7" t="s">
        <v>95</v>
      </c>
      <c r="D16" s="8" t="s">
        <v>29</v>
      </c>
      <c r="E16" s="9">
        <v>400</v>
      </c>
    </row>
    <row r="17" spans="1:5" ht="31.35" customHeight="1" x14ac:dyDescent="0.25">
      <c r="A17" s="2">
        <f>A16+1</f>
        <v>10</v>
      </c>
      <c r="B17" s="3" t="s">
        <v>19</v>
      </c>
      <c r="C17" s="7" t="s">
        <v>36</v>
      </c>
      <c r="D17" s="8" t="s">
        <v>29</v>
      </c>
      <c r="E17" s="11"/>
    </row>
    <row r="18" spans="1:5" ht="24.6" customHeight="1" x14ac:dyDescent="0.25">
      <c r="A18" s="2">
        <f>A17+1</f>
        <v>11</v>
      </c>
      <c r="B18" s="3" t="s">
        <v>20</v>
      </c>
      <c r="C18" s="4" t="s">
        <v>21</v>
      </c>
      <c r="D18" s="8" t="s">
        <v>29</v>
      </c>
      <c r="E18" s="11"/>
    </row>
    <row r="19" spans="1:5" ht="30" customHeight="1" x14ac:dyDescent="0.25">
      <c r="A19" s="56" t="s">
        <v>22</v>
      </c>
      <c r="B19" s="56"/>
      <c r="C19" s="42"/>
      <c r="D19" s="42"/>
      <c r="E19" s="42"/>
    </row>
    <row r="20" spans="1:5" ht="48" customHeight="1" x14ac:dyDescent="0.25">
      <c r="A20" s="2">
        <f>A18+1</f>
        <v>12</v>
      </c>
      <c r="B20" s="3" t="s">
        <v>76</v>
      </c>
      <c r="C20" s="4" t="s">
        <v>23</v>
      </c>
      <c r="D20" s="8" t="s">
        <v>29</v>
      </c>
      <c r="E20" s="9">
        <v>2692</v>
      </c>
    </row>
    <row r="21" spans="1:5" ht="93" customHeight="1" x14ac:dyDescent="0.25">
      <c r="A21" s="2">
        <f>A20+1</f>
        <v>13</v>
      </c>
      <c r="B21" s="3" t="s">
        <v>88</v>
      </c>
      <c r="C21" s="4" t="s">
        <v>77</v>
      </c>
      <c r="D21" s="8" t="s">
        <v>29</v>
      </c>
      <c r="E21" s="9">
        <v>569</v>
      </c>
    </row>
    <row r="22" spans="1:5" ht="48.75" customHeight="1" x14ac:dyDescent="0.25">
      <c r="A22" s="2">
        <f>A21+1</f>
        <v>14</v>
      </c>
      <c r="B22" s="3" t="s">
        <v>24</v>
      </c>
      <c r="C22" s="4" t="s">
        <v>25</v>
      </c>
      <c r="D22" s="8" t="s">
        <v>29</v>
      </c>
      <c r="E22" s="9">
        <v>54</v>
      </c>
    </row>
    <row r="23" spans="1:5" ht="33" customHeight="1" x14ac:dyDescent="0.25">
      <c r="A23" s="41" t="s">
        <v>26</v>
      </c>
      <c r="B23" s="41"/>
      <c r="C23" s="42"/>
      <c r="D23" s="42"/>
      <c r="E23" s="42"/>
    </row>
    <row r="24" spans="1:5" x14ac:dyDescent="0.25">
      <c r="A24" s="2">
        <f>A22+1</f>
        <v>15</v>
      </c>
      <c r="B24" s="3" t="s">
        <v>27</v>
      </c>
      <c r="C24" s="4" t="s">
        <v>28</v>
      </c>
      <c r="D24" s="8" t="s">
        <v>29</v>
      </c>
      <c r="E24" s="9">
        <v>6</v>
      </c>
    </row>
    <row r="25" spans="1:5" ht="87" customHeight="1" x14ac:dyDescent="0.25">
      <c r="A25" s="2">
        <f>A24+1</f>
        <v>16</v>
      </c>
      <c r="B25" s="12" t="s">
        <v>78</v>
      </c>
      <c r="C25" s="4" t="s">
        <v>29</v>
      </c>
      <c r="D25" s="8" t="s">
        <v>29</v>
      </c>
      <c r="E25" s="13" t="s">
        <v>108</v>
      </c>
    </row>
    <row r="26" spans="1:5" ht="53.25" customHeight="1" x14ac:dyDescent="0.25">
      <c r="A26" s="2">
        <f>A25+1</f>
        <v>17</v>
      </c>
      <c r="B26" s="12" t="s">
        <v>30</v>
      </c>
      <c r="C26" s="4" t="s">
        <v>29</v>
      </c>
      <c r="D26" s="8" t="s">
        <v>29</v>
      </c>
      <c r="E26" s="10"/>
    </row>
    <row r="27" spans="1:5" ht="28.5" customHeight="1" x14ac:dyDescent="0.25">
      <c r="A27" s="41" t="s">
        <v>31</v>
      </c>
      <c r="B27" s="41"/>
      <c r="C27" s="42"/>
      <c r="D27" s="42"/>
      <c r="E27" s="42"/>
    </row>
    <row r="28" spans="1:5" ht="31.35" customHeight="1" x14ac:dyDescent="0.25">
      <c r="A28" s="2">
        <f>A26+1</f>
        <v>18</v>
      </c>
      <c r="B28" s="3" t="s">
        <v>32</v>
      </c>
      <c r="C28" s="4" t="s">
        <v>33</v>
      </c>
      <c r="D28" s="8" t="s">
        <v>29</v>
      </c>
      <c r="E28" s="9" t="s">
        <v>109</v>
      </c>
    </row>
    <row r="29" spans="1:5" ht="34.5" customHeight="1" x14ac:dyDescent="0.25">
      <c r="A29" s="41" t="s">
        <v>34</v>
      </c>
      <c r="B29" s="41"/>
      <c r="C29" s="42"/>
      <c r="D29" s="42"/>
      <c r="E29" s="42"/>
    </row>
    <row r="30" spans="1:5" ht="23.45" customHeight="1" x14ac:dyDescent="0.25">
      <c r="A30" s="2">
        <f>A28+1</f>
        <v>19</v>
      </c>
      <c r="B30" s="3" t="s">
        <v>35</v>
      </c>
      <c r="C30" s="7" t="s">
        <v>36</v>
      </c>
      <c r="D30" s="8" t="s">
        <v>29</v>
      </c>
      <c r="E30" s="10"/>
    </row>
    <row r="31" spans="1:5" ht="60" x14ac:dyDescent="0.25">
      <c r="A31" s="2">
        <f>A30+1</f>
        <v>20</v>
      </c>
      <c r="B31" s="3" t="s">
        <v>37</v>
      </c>
      <c r="C31" s="7" t="s">
        <v>29</v>
      </c>
      <c r="D31" s="8" t="s">
        <v>29</v>
      </c>
      <c r="E31" s="13" t="s">
        <v>110</v>
      </c>
    </row>
    <row r="32" spans="1:5" ht="20.100000000000001" customHeight="1" x14ac:dyDescent="0.25">
      <c r="A32" s="2">
        <f t="shared" ref="A32:A54" si="1">A31+1</f>
        <v>21</v>
      </c>
      <c r="B32" s="43" t="s">
        <v>38</v>
      </c>
      <c r="C32" s="7" t="s">
        <v>39</v>
      </c>
      <c r="D32" s="8" t="s">
        <v>29</v>
      </c>
      <c r="E32" s="10"/>
    </row>
    <row r="33" spans="1:11" ht="33" customHeight="1" x14ac:dyDescent="0.25">
      <c r="A33" s="2">
        <f t="shared" si="1"/>
        <v>22</v>
      </c>
      <c r="B33" s="43"/>
      <c r="C33" s="4" t="s">
        <v>79</v>
      </c>
      <c r="D33" s="8" t="s">
        <v>29</v>
      </c>
      <c r="E33" s="9" t="s">
        <v>124</v>
      </c>
    </row>
    <row r="34" spans="1:11" ht="30" customHeight="1" x14ac:dyDescent="0.25">
      <c r="A34" s="2">
        <f t="shared" si="1"/>
        <v>23</v>
      </c>
      <c r="B34" s="44" t="s">
        <v>40</v>
      </c>
      <c r="C34" s="4" t="s">
        <v>41</v>
      </c>
      <c r="D34" s="8" t="s">
        <v>29</v>
      </c>
      <c r="E34" s="9" t="s">
        <v>111</v>
      </c>
    </row>
    <row r="35" spans="1:11" ht="30.75" customHeight="1" x14ac:dyDescent="0.25">
      <c r="A35" s="2">
        <f t="shared" si="1"/>
        <v>24</v>
      </c>
      <c r="B35" s="45"/>
      <c r="C35" s="4" t="s">
        <v>86</v>
      </c>
      <c r="D35" s="8" t="s">
        <v>29</v>
      </c>
      <c r="E35" s="10"/>
    </row>
    <row r="36" spans="1:11" ht="120.75" customHeight="1" x14ac:dyDescent="0.25">
      <c r="A36" s="2">
        <f t="shared" si="1"/>
        <v>25</v>
      </c>
      <c r="B36" s="46"/>
      <c r="C36" s="14" t="s">
        <v>42</v>
      </c>
      <c r="D36" s="26" t="s">
        <v>29</v>
      </c>
      <c r="E36" s="13" t="s">
        <v>112</v>
      </c>
    </row>
    <row r="37" spans="1:11" ht="30" customHeight="1" x14ac:dyDescent="0.25">
      <c r="A37" s="2">
        <f t="shared" si="1"/>
        <v>26</v>
      </c>
      <c r="B37" s="12" t="s">
        <v>43</v>
      </c>
      <c r="C37" s="4" t="s">
        <v>44</v>
      </c>
      <c r="D37" s="15" t="s">
        <v>29</v>
      </c>
      <c r="E37" s="16"/>
      <c r="K37" s="17"/>
    </row>
    <row r="38" spans="1:11" ht="24.75" customHeight="1" x14ac:dyDescent="0.25">
      <c r="A38" s="2">
        <f t="shared" si="1"/>
        <v>27</v>
      </c>
      <c r="B38" s="18" t="s">
        <v>45</v>
      </c>
      <c r="C38" s="19" t="s">
        <v>29</v>
      </c>
      <c r="D38" s="20" t="s">
        <v>29</v>
      </c>
      <c r="E38" s="16"/>
    </row>
    <row r="39" spans="1:11" ht="81" customHeight="1" x14ac:dyDescent="0.25">
      <c r="A39" s="2">
        <f t="shared" si="1"/>
        <v>28</v>
      </c>
      <c r="B39" s="12" t="s">
        <v>48</v>
      </c>
      <c r="C39" s="7" t="s">
        <v>29</v>
      </c>
      <c r="D39" s="15" t="s">
        <v>29</v>
      </c>
      <c r="E39" s="16"/>
    </row>
    <row r="40" spans="1:11" ht="77.25" customHeight="1" x14ac:dyDescent="0.25">
      <c r="A40" s="2">
        <f>A39+1</f>
        <v>29</v>
      </c>
      <c r="B40" s="3" t="s">
        <v>46</v>
      </c>
      <c r="C40" s="4" t="s">
        <v>47</v>
      </c>
      <c r="D40" s="8" t="s">
        <v>29</v>
      </c>
      <c r="E40" s="16"/>
    </row>
    <row r="41" spans="1:11" ht="64.349999999999994" customHeight="1" x14ac:dyDescent="0.25">
      <c r="A41" s="2">
        <f>A40+1</f>
        <v>30</v>
      </c>
      <c r="B41" s="18" t="s">
        <v>49</v>
      </c>
      <c r="C41" s="7" t="s">
        <v>50</v>
      </c>
      <c r="D41" s="15" t="s">
        <v>29</v>
      </c>
      <c r="E41" s="9" t="s">
        <v>113</v>
      </c>
    </row>
    <row r="42" spans="1:11" ht="34.5" customHeight="1" x14ac:dyDescent="0.25">
      <c r="A42" s="2">
        <f t="shared" si="1"/>
        <v>31</v>
      </c>
      <c r="B42" s="12" t="s">
        <v>51</v>
      </c>
      <c r="C42" s="4" t="s">
        <v>52</v>
      </c>
      <c r="D42" s="8" t="s">
        <v>29</v>
      </c>
      <c r="E42" s="10"/>
    </row>
    <row r="43" spans="1:11" ht="32.450000000000003" customHeight="1" x14ac:dyDescent="0.25">
      <c r="A43" s="2">
        <f t="shared" si="1"/>
        <v>32</v>
      </c>
      <c r="B43" s="43" t="s">
        <v>53</v>
      </c>
      <c r="C43" s="4" t="s">
        <v>54</v>
      </c>
      <c r="D43" s="8" t="s">
        <v>29</v>
      </c>
      <c r="E43" s="10"/>
    </row>
    <row r="44" spans="1:11" ht="32.450000000000003" customHeight="1" x14ac:dyDescent="0.25">
      <c r="A44" s="2">
        <f t="shared" si="1"/>
        <v>33</v>
      </c>
      <c r="B44" s="43"/>
      <c r="C44" s="4" t="s">
        <v>55</v>
      </c>
      <c r="D44" s="8" t="s">
        <v>29</v>
      </c>
      <c r="E44" s="10"/>
    </row>
    <row r="45" spans="1:11" ht="24.6" customHeight="1" x14ac:dyDescent="0.25">
      <c r="A45" s="2">
        <f t="shared" si="1"/>
        <v>34</v>
      </c>
      <c r="B45" s="12" t="s">
        <v>96</v>
      </c>
      <c r="C45" s="4" t="s">
        <v>56</v>
      </c>
      <c r="D45" s="8" t="s">
        <v>29</v>
      </c>
      <c r="E45" s="11"/>
    </row>
    <row r="46" spans="1:11" ht="93" customHeight="1" x14ac:dyDescent="0.25">
      <c r="A46" s="2">
        <f t="shared" si="1"/>
        <v>35</v>
      </c>
      <c r="B46" s="27" t="s">
        <v>57</v>
      </c>
      <c r="C46" s="4" t="s">
        <v>87</v>
      </c>
      <c r="D46" s="8" t="s">
        <v>29</v>
      </c>
      <c r="E46" s="11"/>
    </row>
    <row r="47" spans="1:11" ht="126" customHeight="1" x14ac:dyDescent="0.25">
      <c r="A47" s="2">
        <f>A46+1</f>
        <v>36</v>
      </c>
      <c r="B47" s="47" t="s">
        <v>58</v>
      </c>
      <c r="C47" s="33" t="s">
        <v>80</v>
      </c>
      <c r="D47" s="8" t="s">
        <v>29</v>
      </c>
      <c r="E47" s="11"/>
    </row>
    <row r="48" spans="1:11" ht="142.5" customHeight="1" x14ac:dyDescent="0.25">
      <c r="A48" s="2">
        <f>A47+1</f>
        <v>37</v>
      </c>
      <c r="B48" s="47"/>
      <c r="C48" s="36" t="s">
        <v>97</v>
      </c>
      <c r="D48" s="8" t="s">
        <v>29</v>
      </c>
      <c r="E48" s="13" t="s">
        <v>114</v>
      </c>
    </row>
    <row r="49" spans="1:5" ht="75" x14ac:dyDescent="0.25">
      <c r="A49" s="2">
        <f t="shared" si="1"/>
        <v>38</v>
      </c>
      <c r="B49" s="47"/>
      <c r="C49" s="36" t="s">
        <v>98</v>
      </c>
      <c r="D49" s="8" t="s">
        <v>29</v>
      </c>
      <c r="E49" s="13" t="s">
        <v>115</v>
      </c>
    </row>
    <row r="50" spans="1:5" ht="64.349999999999994" customHeight="1" x14ac:dyDescent="0.25">
      <c r="A50" s="2">
        <f t="shared" si="1"/>
        <v>39</v>
      </c>
      <c r="B50" s="47"/>
      <c r="C50" s="33" t="s">
        <v>81</v>
      </c>
      <c r="D50" s="8" t="s">
        <v>29</v>
      </c>
      <c r="E50" s="11"/>
    </row>
    <row r="51" spans="1:5" ht="141" customHeight="1" x14ac:dyDescent="0.25">
      <c r="A51" s="2">
        <f>A50+1</f>
        <v>40</v>
      </c>
      <c r="B51" s="47"/>
      <c r="C51" s="7" t="s">
        <v>94</v>
      </c>
      <c r="D51" s="8" t="s">
        <v>29</v>
      </c>
      <c r="E51" s="13" t="s">
        <v>116</v>
      </c>
    </row>
    <row r="52" spans="1:5" ht="22.35" customHeight="1" x14ac:dyDescent="0.25">
      <c r="A52" s="2">
        <f>A51+1</f>
        <v>41</v>
      </c>
      <c r="B52" s="21" t="s">
        <v>59</v>
      </c>
      <c r="C52" s="4" t="s">
        <v>29</v>
      </c>
      <c r="D52" s="22" t="s">
        <v>29</v>
      </c>
      <c r="E52" s="11"/>
    </row>
    <row r="53" spans="1:5" ht="111" customHeight="1" x14ac:dyDescent="0.25">
      <c r="A53" s="2">
        <f>A52+1</f>
        <v>42</v>
      </c>
      <c r="B53" s="12" t="s">
        <v>60</v>
      </c>
      <c r="C53" s="34" t="s">
        <v>82</v>
      </c>
      <c r="D53" s="8" t="s">
        <v>29</v>
      </c>
      <c r="E53" s="32" t="s">
        <v>117</v>
      </c>
    </row>
    <row r="54" spans="1:5" ht="62.25" customHeight="1" x14ac:dyDescent="0.25">
      <c r="A54" s="2">
        <f t="shared" si="1"/>
        <v>43</v>
      </c>
      <c r="B54" s="12" t="s">
        <v>61</v>
      </c>
      <c r="C54" s="33" t="s">
        <v>83</v>
      </c>
      <c r="D54" s="8" t="s">
        <v>29</v>
      </c>
      <c r="E54" s="23" t="s">
        <v>118</v>
      </c>
    </row>
    <row r="55" spans="1:5" ht="21" customHeight="1" x14ac:dyDescent="0.25">
      <c r="A55" s="48" t="s">
        <v>62</v>
      </c>
      <c r="B55" s="49"/>
      <c r="C55" s="50"/>
      <c r="D55" s="50"/>
      <c r="E55" s="51"/>
    </row>
    <row r="56" spans="1:5" ht="101.25" customHeight="1" x14ac:dyDescent="0.25">
      <c r="A56" s="2">
        <f>A54+1</f>
        <v>44</v>
      </c>
      <c r="B56" s="3" t="s">
        <v>63</v>
      </c>
      <c r="C56" s="4" t="s">
        <v>29</v>
      </c>
      <c r="D56" s="8" t="s">
        <v>29</v>
      </c>
      <c r="E56" s="13" t="s">
        <v>119</v>
      </c>
    </row>
    <row r="57" spans="1:5" ht="94.5" customHeight="1" x14ac:dyDescent="0.25">
      <c r="A57" s="2">
        <f>A56+1</f>
        <v>45</v>
      </c>
      <c r="B57" s="12" t="s">
        <v>99</v>
      </c>
      <c r="C57" s="7" t="s">
        <v>29</v>
      </c>
      <c r="D57" s="8" t="s">
        <v>29</v>
      </c>
      <c r="E57" s="13" t="s">
        <v>120</v>
      </c>
    </row>
    <row r="58" spans="1:5" ht="32.25" customHeight="1" x14ac:dyDescent="0.25">
      <c r="A58" s="2">
        <f>A57+1</f>
        <v>46</v>
      </c>
      <c r="B58" s="12" t="s">
        <v>100</v>
      </c>
      <c r="C58" s="7" t="s">
        <v>29</v>
      </c>
      <c r="D58" s="8" t="s">
        <v>29</v>
      </c>
      <c r="E58" s="11"/>
    </row>
    <row r="59" spans="1:5" ht="31.35" customHeight="1" x14ac:dyDescent="0.25">
      <c r="A59" s="2">
        <f>A58+1</f>
        <v>47</v>
      </c>
      <c r="B59" s="12" t="s">
        <v>64</v>
      </c>
      <c r="C59" s="7" t="s">
        <v>29</v>
      </c>
      <c r="D59" s="8" t="s">
        <v>29</v>
      </c>
      <c r="E59" s="11"/>
    </row>
    <row r="60" spans="1:5" ht="30" customHeight="1" x14ac:dyDescent="0.25">
      <c r="A60" s="2">
        <f t="shared" ref="A60:A66" si="2">A59+1</f>
        <v>48</v>
      </c>
      <c r="B60" s="12" t="s">
        <v>65</v>
      </c>
      <c r="C60" s="7" t="s">
        <v>29</v>
      </c>
      <c r="D60" s="8" t="s">
        <v>29</v>
      </c>
      <c r="E60" s="11"/>
    </row>
    <row r="61" spans="1:5" ht="107.25" customHeight="1" x14ac:dyDescent="0.25">
      <c r="A61" s="2">
        <f t="shared" si="2"/>
        <v>49</v>
      </c>
      <c r="B61" s="18" t="s">
        <v>101</v>
      </c>
      <c r="C61" s="7" t="s">
        <v>102</v>
      </c>
      <c r="D61" s="25" t="s">
        <v>121</v>
      </c>
      <c r="E61" s="13" t="s">
        <v>125</v>
      </c>
    </row>
    <row r="62" spans="1:5" ht="162.75" customHeight="1" x14ac:dyDescent="0.25">
      <c r="A62" s="2">
        <f t="shared" si="2"/>
        <v>50</v>
      </c>
      <c r="B62" s="30" t="s">
        <v>85</v>
      </c>
      <c r="C62" s="4" t="s">
        <v>29</v>
      </c>
      <c r="D62" s="8" t="s">
        <v>29</v>
      </c>
      <c r="E62" s="13" t="s">
        <v>122</v>
      </c>
    </row>
    <row r="63" spans="1:5" ht="285.75" customHeight="1" x14ac:dyDescent="0.25">
      <c r="A63" s="28">
        <f>A62+1</f>
        <v>51</v>
      </c>
      <c r="B63" s="29" t="s">
        <v>84</v>
      </c>
      <c r="C63" s="4" t="s">
        <v>29</v>
      </c>
      <c r="D63" s="8" t="s">
        <v>29</v>
      </c>
      <c r="E63" s="13" t="s">
        <v>127</v>
      </c>
    </row>
    <row r="64" spans="1:5" ht="23.45" customHeight="1" x14ac:dyDescent="0.25">
      <c r="A64" s="2">
        <f t="shared" si="2"/>
        <v>52</v>
      </c>
      <c r="B64" s="3" t="s">
        <v>66</v>
      </c>
      <c r="C64" s="4" t="s">
        <v>29</v>
      </c>
      <c r="D64" s="8" t="s">
        <v>29</v>
      </c>
      <c r="E64" s="11"/>
    </row>
    <row r="65" spans="1:5" ht="39" customHeight="1" x14ac:dyDescent="0.25">
      <c r="A65" s="2">
        <f>A64+1</f>
        <v>53</v>
      </c>
      <c r="B65" s="3" t="s">
        <v>67</v>
      </c>
      <c r="C65" s="4" t="s">
        <v>29</v>
      </c>
      <c r="D65" s="8" t="s">
        <v>29</v>
      </c>
      <c r="E65" s="11"/>
    </row>
    <row r="66" spans="1:5" ht="394.5" customHeight="1" x14ac:dyDescent="0.25">
      <c r="A66" s="2">
        <f t="shared" si="2"/>
        <v>54</v>
      </c>
      <c r="B66" s="30" t="s">
        <v>103</v>
      </c>
      <c r="C66" s="4" t="s">
        <v>29</v>
      </c>
      <c r="D66" s="8" t="s">
        <v>29</v>
      </c>
      <c r="E66" s="13" t="s">
        <v>123</v>
      </c>
    </row>
    <row r="67" spans="1:5" ht="22.35" customHeight="1" x14ac:dyDescent="0.25">
      <c r="A67" s="52" t="s">
        <v>68</v>
      </c>
      <c r="B67" s="53"/>
      <c r="C67" s="54"/>
      <c r="D67" s="54"/>
      <c r="E67" s="55"/>
    </row>
    <row r="68" spans="1:5" ht="17.100000000000001" customHeight="1" x14ac:dyDescent="0.25">
      <c r="A68" s="21">
        <f>A66+1</f>
        <v>55</v>
      </c>
      <c r="B68" s="40" t="s">
        <v>69</v>
      </c>
      <c r="C68" s="7" t="s">
        <v>70</v>
      </c>
      <c r="D68" s="22" t="s">
        <v>29</v>
      </c>
      <c r="E68" s="11"/>
    </row>
    <row r="69" spans="1:5" ht="16.350000000000001" customHeight="1" x14ac:dyDescent="0.25">
      <c r="A69" s="21">
        <f>A68+1</f>
        <v>56</v>
      </c>
      <c r="B69" s="40"/>
      <c r="C69" s="24" t="s">
        <v>71</v>
      </c>
      <c r="D69" s="22" t="s">
        <v>29</v>
      </c>
      <c r="E69" s="11"/>
    </row>
    <row r="70" spans="1:5" ht="15" customHeight="1" x14ac:dyDescent="0.25">
      <c r="A70" s="21">
        <f t="shared" ref="A70:A71" si="3">A69+1</f>
        <v>57</v>
      </c>
      <c r="B70" s="40"/>
      <c r="C70" s="24" t="s">
        <v>72</v>
      </c>
      <c r="D70" s="22" t="s">
        <v>29</v>
      </c>
      <c r="E70" s="11"/>
    </row>
    <row r="71" spans="1:5" ht="16.350000000000001" customHeight="1" x14ac:dyDescent="0.25">
      <c r="A71" s="21">
        <f t="shared" si="3"/>
        <v>58</v>
      </c>
      <c r="B71" s="40"/>
      <c r="C71" s="7" t="s">
        <v>73</v>
      </c>
      <c r="D71" s="22" t="s">
        <v>29</v>
      </c>
      <c r="E71" s="11"/>
    </row>
  </sheetData>
  <mergeCells count="25">
    <mergeCell ref="A23:B23"/>
    <mergeCell ref="C23:E23"/>
    <mergeCell ref="A6:B6"/>
    <mergeCell ref="C6:E6"/>
    <mergeCell ref="A2:E2"/>
    <mergeCell ref="A3:C3"/>
    <mergeCell ref="D3:E3"/>
    <mergeCell ref="A4:B4"/>
    <mergeCell ref="A5:E5"/>
    <mergeCell ref="A1:E1"/>
    <mergeCell ref="B68:B71"/>
    <mergeCell ref="A27:B27"/>
    <mergeCell ref="C27:E27"/>
    <mergeCell ref="A29:B29"/>
    <mergeCell ref="C29:E29"/>
    <mergeCell ref="B32:B33"/>
    <mergeCell ref="B34:B36"/>
    <mergeCell ref="B43:B44"/>
    <mergeCell ref="B47:B51"/>
    <mergeCell ref="A55:E55"/>
    <mergeCell ref="A67:E67"/>
    <mergeCell ref="A12:B12"/>
    <mergeCell ref="C12:E12"/>
    <mergeCell ref="A19:B19"/>
    <mergeCell ref="C19:E19"/>
  </mergeCells>
  <pageMargins left="0.7" right="0.7" top="0.78740157499999996" bottom="0.78740157499999996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4B nafta automat</vt:lpstr>
      <vt:lpstr>'4B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Ramaislová Veronika Mgr.</dc:creator>
  <cp:lastModifiedBy>Ramaislová Veronika Mgr.</cp:lastModifiedBy>
  <cp:lastPrinted>2023-12-05T12:37:54Z</cp:lastPrinted>
  <dcterms:created xsi:type="dcterms:W3CDTF">2021-05-17T13:55:57Z</dcterms:created>
  <dcterms:modified xsi:type="dcterms:W3CDTF">2025-09-08T12:45:16Z</dcterms:modified>
</cp:coreProperties>
</file>